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D26" i="1" s="1"/>
  <c r="C27" i="1"/>
  <c r="C25" i="1"/>
  <c r="C24" i="1"/>
  <c r="C21" i="1"/>
  <c r="C20" i="1"/>
  <c r="C19" i="1"/>
  <c r="C18" i="1"/>
  <c r="C17" i="1"/>
  <c r="D16" i="1"/>
  <c r="D15" i="1" s="1"/>
  <c r="C16" i="1"/>
  <c r="C28" i="1" l="1"/>
  <c r="D23" i="1"/>
  <c r="C26" i="1"/>
  <c r="C15" i="1"/>
  <c r="D14" i="1"/>
  <c r="C14" i="1" s="1"/>
  <c r="C23" i="1" l="1"/>
  <c r="D22" i="1"/>
  <c r="D29" i="1" l="1"/>
  <c r="C29" i="1" s="1"/>
  <c r="C22" i="1"/>
</calcChain>
</file>

<file path=xl/sharedStrings.xml><?xml version="1.0" encoding="utf-8"?>
<sst xmlns="http://schemas.openxmlformats.org/spreadsheetml/2006/main" count="31" uniqueCount="30">
  <si>
    <t>Додаток 1</t>
  </si>
  <si>
    <t>ДОХОДИ_x000D_
районного бюджету на 2025 рік</t>
  </si>
  <si>
    <t>0330120000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</si>
  <si>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</si>
  <si>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</si>
  <si>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</si>
  <si>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</si>
  <si>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</si>
  <si>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</si>
  <si>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</si>
  <si>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</si>
  <si>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</si>
  <si>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Неподаткові надходження</t>
  </si>
  <si>
    <t>Інші неподаткові надходження</t>
  </si>
  <si>
    <t>Інші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</si>
  <si>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</si>
  <si>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</si>
  <si>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</si>
  <si>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</si>
  <si>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</si>
  <si>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</si>
  <si>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</si>
  <si>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</si>
  <si>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Субвенції з місцевих бюджетів іншим місцевим бюджетам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</si>
  <si>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</si>
  <si>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Інші субвенції з місцевого бюджету</t>
  </si>
  <si>
    <t>X</t>
  </si>
  <si>
    <t>Разом доходів</t>
  </si>
  <si>
    <t>_______________________________________________</t>
  </si>
  <si>
    <t>до наказу начальника районної військової адміністрації від 18.12.2025 року № 15  "Про внесення змін до наказу від 17 грудня 2024 року №24 "Про районний бюджет Володимирського району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</si>
</sst>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/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" fontId="5" fillId="2" borderId="2" xfId="0" applyNumberFormat="1" applyFont="1" applyFill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="75" zoomScaleNormal="75" workbookViewId="0">
      <selection activeCell="C2" sqref="C2:F5"/>
    </sheetView>
  </sheetViews>
  <sheetFormatPr defaultRowHeight="15" x14ac:dyDescent="0.25"/>
  <cols>
    <col min="1" max="1" width="10.5703125" customWidth="1"/>
    <col min="2" max="2" width="36.28515625" customWidth="1"/>
    <col min="3" max="3" width="11.140625" customWidth="1"/>
    <col min="4" max="4" width="10.85546875" customWidth="1"/>
    <col min="5" max="5" width="9" customWidth="1"/>
    <col min="6" max="6" width="9.28515625" customWidth="1"/>
  </cols>
  <sheetData>
    <row r="1" spans="1:6" x14ac:dyDescent="0.25">
      <c r="A1" s="1"/>
      <c r="B1" s="1"/>
      <c r="C1" s="1" t="s">
        <v>0</v>
      </c>
      <c r="E1" s="1"/>
      <c r="F1" s="1"/>
    </row>
    <row r="2" spans="1:6" ht="15" customHeight="1" x14ac:dyDescent="0.25">
      <c r="A2" s="1"/>
      <c r="B2" s="1"/>
      <c r="C2" s="24" t="s">
        <v>29</v>
      </c>
      <c r="D2" s="24"/>
      <c r="E2" s="24"/>
      <c r="F2" s="24"/>
    </row>
    <row r="3" spans="1:6" x14ac:dyDescent="0.25">
      <c r="A3" s="1"/>
      <c r="B3" s="1"/>
      <c r="C3" s="24"/>
      <c r="D3" s="24"/>
      <c r="E3" s="24"/>
      <c r="F3" s="24"/>
    </row>
    <row r="4" spans="1:6" x14ac:dyDescent="0.25">
      <c r="A4" s="1"/>
      <c r="B4" s="1"/>
      <c r="C4" s="24"/>
      <c r="D4" s="24"/>
      <c r="E4" s="24"/>
      <c r="F4" s="24"/>
    </row>
    <row r="5" spans="1:6" ht="23.25" customHeight="1" x14ac:dyDescent="0.25">
      <c r="A5" s="1"/>
      <c r="B5" s="1"/>
      <c r="C5" s="24"/>
      <c r="D5" s="24"/>
      <c r="E5" s="24"/>
      <c r="F5" s="24"/>
    </row>
    <row r="6" spans="1:6" x14ac:dyDescent="0.25">
      <c r="A6" s="1"/>
      <c r="B6" s="1"/>
      <c r="C6" s="1"/>
      <c r="D6" s="1"/>
      <c r="E6" s="1"/>
      <c r="F6" s="1"/>
    </row>
    <row r="7" spans="1:6" ht="27" customHeight="1" x14ac:dyDescent="0.25">
      <c r="A7" s="25" t="s">
        <v>1</v>
      </c>
      <c r="B7" s="26"/>
      <c r="C7" s="26"/>
      <c r="D7" s="26"/>
      <c r="E7" s="26"/>
      <c r="F7" s="26"/>
    </row>
    <row r="8" spans="1:6" x14ac:dyDescent="0.25">
      <c r="A8" s="2" t="s">
        <v>2</v>
      </c>
      <c r="B8" s="3"/>
      <c r="C8" s="3"/>
      <c r="D8" s="3"/>
      <c r="E8" s="3"/>
      <c r="F8" s="3"/>
    </row>
    <row r="9" spans="1:6" x14ac:dyDescent="0.25">
      <c r="A9" s="4" t="s">
        <v>3</v>
      </c>
      <c r="B9" s="1"/>
      <c r="C9" s="1"/>
      <c r="D9" s="1"/>
      <c r="E9" s="1"/>
      <c r="F9" s="5" t="s">
        <v>4</v>
      </c>
    </row>
    <row r="10" spans="1:6" ht="24" customHeight="1" x14ac:dyDescent="0.25">
      <c r="A10" s="27" t="s">
        <v>5</v>
      </c>
      <c r="B10" s="27" t="s">
        <v>6</v>
      </c>
      <c r="C10" s="28" t="s">
        <v>7</v>
      </c>
      <c r="D10" s="27" t="s">
        <v>8</v>
      </c>
      <c r="E10" s="27" t="s">
        <v>9</v>
      </c>
      <c r="F10" s="27"/>
    </row>
    <row r="11" spans="1:6" x14ac:dyDescent="0.25">
      <c r="A11" s="27"/>
      <c r="B11" s="27"/>
      <c r="C11" s="27"/>
      <c r="D11" s="27"/>
      <c r="E11" s="27" t="s">
        <v>10</v>
      </c>
      <c r="F11" s="29" t="s">
        <v>11</v>
      </c>
    </row>
    <row r="12" spans="1:6" ht="38.25" customHeight="1" x14ac:dyDescent="0.25">
      <c r="A12" s="27"/>
      <c r="B12" s="27"/>
      <c r="C12" s="27"/>
      <c r="D12" s="27"/>
      <c r="E12" s="27"/>
      <c r="F12" s="27"/>
    </row>
    <row r="13" spans="1:6" x14ac:dyDescent="0.25">
      <c r="A13" s="6">
        <v>1</v>
      </c>
      <c r="B13" s="6">
        <v>2</v>
      </c>
      <c r="C13" s="7">
        <v>3</v>
      </c>
      <c r="D13" s="6">
        <v>4</v>
      </c>
      <c r="E13" s="6">
        <v>5</v>
      </c>
      <c r="F13" s="6">
        <v>6</v>
      </c>
    </row>
    <row r="14" spans="1:6" x14ac:dyDescent="0.25">
      <c r="A14" s="8">
        <v>20000000</v>
      </c>
      <c r="B14" s="9" t="s">
        <v>12</v>
      </c>
      <c r="C14" s="19">
        <f t="shared" ref="C14:C28" si="0">D14+E14</f>
        <v>45300</v>
      </c>
      <c r="D14" s="20">
        <f>D15</f>
        <v>10400</v>
      </c>
      <c r="E14" s="20">
        <v>34900</v>
      </c>
      <c r="F14" s="20">
        <v>0</v>
      </c>
    </row>
    <row r="15" spans="1:6" x14ac:dyDescent="0.25">
      <c r="A15" s="8">
        <v>24000000</v>
      </c>
      <c r="B15" s="9" t="s">
        <v>13</v>
      </c>
      <c r="C15" s="19">
        <f t="shared" si="0"/>
        <v>10400</v>
      </c>
      <c r="D15" s="20">
        <f>D16</f>
        <v>10400</v>
      </c>
      <c r="E15" s="20">
        <v>0</v>
      </c>
      <c r="F15" s="20">
        <v>0</v>
      </c>
    </row>
    <row r="16" spans="1:6" x14ac:dyDescent="0.25">
      <c r="A16" s="8">
        <v>24060000</v>
      </c>
      <c r="B16" s="9" t="s">
        <v>14</v>
      </c>
      <c r="C16" s="19">
        <f t="shared" si="0"/>
        <v>10400</v>
      </c>
      <c r="D16" s="20">
        <f>D17</f>
        <v>10400</v>
      </c>
      <c r="E16" s="20">
        <v>0</v>
      </c>
      <c r="F16" s="20">
        <v>0</v>
      </c>
    </row>
    <row r="17" spans="1:6" ht="14.25" customHeight="1" x14ac:dyDescent="0.25">
      <c r="A17" s="10">
        <v>24060300</v>
      </c>
      <c r="B17" s="11" t="s">
        <v>14</v>
      </c>
      <c r="C17" s="21">
        <f t="shared" si="0"/>
        <v>10400</v>
      </c>
      <c r="D17" s="22">
        <v>10400</v>
      </c>
      <c r="E17" s="22">
        <v>0</v>
      </c>
      <c r="F17" s="22">
        <v>0</v>
      </c>
    </row>
    <row r="18" spans="1:6" hidden="1" x14ac:dyDescent="0.25">
      <c r="A18" s="8">
        <v>25000000</v>
      </c>
      <c r="B18" s="16" t="s">
        <v>15</v>
      </c>
      <c r="C18" s="19">
        <f t="shared" si="0"/>
        <v>34900</v>
      </c>
      <c r="D18" s="20">
        <v>0</v>
      </c>
      <c r="E18" s="20">
        <v>34900</v>
      </c>
      <c r="F18" s="20">
        <v>0</v>
      </c>
    </row>
    <row r="19" spans="1:6" ht="38.25" hidden="1" x14ac:dyDescent="0.25">
      <c r="A19" s="8">
        <v>25010000</v>
      </c>
      <c r="B19" s="16" t="s">
        <v>16</v>
      </c>
      <c r="C19" s="19">
        <f t="shared" si="0"/>
        <v>34900</v>
      </c>
      <c r="D19" s="20">
        <v>0</v>
      </c>
      <c r="E19" s="20">
        <v>34900</v>
      </c>
      <c r="F19" s="20">
        <v>0</v>
      </c>
    </row>
    <row r="20" spans="1:6" ht="51" hidden="1" x14ac:dyDescent="0.25">
      <c r="A20" s="10">
        <v>25010300</v>
      </c>
      <c r="B20" s="17" t="s">
        <v>17</v>
      </c>
      <c r="C20" s="21">
        <f t="shared" si="0"/>
        <v>34900</v>
      </c>
      <c r="D20" s="22">
        <v>0</v>
      </c>
      <c r="E20" s="22">
        <v>34900</v>
      </c>
      <c r="F20" s="22">
        <v>0</v>
      </c>
    </row>
    <row r="21" spans="1:6" ht="25.5" x14ac:dyDescent="0.25">
      <c r="A21" s="12"/>
      <c r="B21" s="13" t="s">
        <v>18</v>
      </c>
      <c r="C21" s="19">
        <f t="shared" si="0"/>
        <v>74900</v>
      </c>
      <c r="D21" s="19">
        <v>40000</v>
      </c>
      <c r="E21" s="19">
        <v>34900</v>
      </c>
      <c r="F21" s="19">
        <v>0</v>
      </c>
    </row>
    <row r="22" spans="1:6" x14ac:dyDescent="0.25">
      <c r="A22" s="8">
        <v>40000000</v>
      </c>
      <c r="B22" s="16" t="s">
        <v>19</v>
      </c>
      <c r="C22" s="19">
        <f t="shared" si="0"/>
        <v>13961951</v>
      </c>
      <c r="D22" s="20">
        <f>D23</f>
        <v>13961951</v>
      </c>
      <c r="E22" s="20">
        <v>0</v>
      </c>
      <c r="F22" s="20">
        <v>0</v>
      </c>
    </row>
    <row r="23" spans="1:6" x14ac:dyDescent="0.25">
      <c r="A23" s="8">
        <v>41000000</v>
      </c>
      <c r="B23" s="16" t="s">
        <v>20</v>
      </c>
      <c r="C23" s="19">
        <f t="shared" si="0"/>
        <v>13961951</v>
      </c>
      <c r="D23" s="20">
        <f>D26+D24</f>
        <v>13961951</v>
      </c>
      <c r="E23" s="20">
        <v>0</v>
      </c>
      <c r="F23" s="20">
        <v>0</v>
      </c>
    </row>
    <row r="24" spans="1:6" ht="25.5" x14ac:dyDescent="0.25">
      <c r="A24" s="8">
        <v>41030000</v>
      </c>
      <c r="B24" s="16" t="s">
        <v>21</v>
      </c>
      <c r="C24" s="19">
        <f t="shared" si="0"/>
        <v>1407400</v>
      </c>
      <c r="D24" s="20">
        <v>1407400</v>
      </c>
      <c r="E24" s="20">
        <v>0</v>
      </c>
      <c r="F24" s="20">
        <v>0</v>
      </c>
    </row>
    <row r="25" spans="1:6" ht="51" hidden="1" x14ac:dyDescent="0.25">
      <c r="A25" s="10">
        <v>41030600</v>
      </c>
      <c r="B25" s="17" t="s">
        <v>22</v>
      </c>
      <c r="C25" s="21">
        <f t="shared" si="0"/>
        <v>1407400</v>
      </c>
      <c r="D25" s="22">
        <v>1407400</v>
      </c>
      <c r="E25" s="22">
        <v>0</v>
      </c>
      <c r="F25" s="22">
        <v>0</v>
      </c>
    </row>
    <row r="26" spans="1:6" ht="25.5" x14ac:dyDescent="0.25">
      <c r="A26" s="8">
        <v>41050000</v>
      </c>
      <c r="B26" s="16" t="s">
        <v>23</v>
      </c>
      <c r="C26" s="19">
        <f t="shared" si="0"/>
        <v>12554551</v>
      </c>
      <c r="D26" s="20">
        <f>D28+D27</f>
        <v>12554551</v>
      </c>
      <c r="E26" s="20">
        <v>0</v>
      </c>
      <c r="F26" s="20">
        <v>0</v>
      </c>
    </row>
    <row r="27" spans="1:6" ht="48" hidden="1" customHeight="1" x14ac:dyDescent="0.25">
      <c r="A27" s="10">
        <v>41050200</v>
      </c>
      <c r="B27" s="18" t="s">
        <v>24</v>
      </c>
      <c r="C27" s="19">
        <f>D27</f>
        <v>11292010</v>
      </c>
      <c r="D27" s="20">
        <v>11292010</v>
      </c>
      <c r="E27" s="20">
        <v>0</v>
      </c>
      <c r="F27" s="20">
        <v>0</v>
      </c>
    </row>
    <row r="28" spans="1:6" x14ac:dyDescent="0.25">
      <c r="A28" s="10">
        <v>41053900</v>
      </c>
      <c r="B28" s="11" t="s">
        <v>25</v>
      </c>
      <c r="C28" s="21">
        <f t="shared" si="0"/>
        <v>1262541</v>
      </c>
      <c r="D28" s="22">
        <f>287500+163600+500000+50000+12000+6000-32070+196511+15000+50000-6000+20000</f>
        <v>1262541</v>
      </c>
      <c r="E28" s="22">
        <v>0</v>
      </c>
      <c r="F28" s="22">
        <v>0</v>
      </c>
    </row>
    <row r="29" spans="1:6" x14ac:dyDescent="0.25">
      <c r="A29" s="14" t="s">
        <v>26</v>
      </c>
      <c r="B29" s="13" t="s">
        <v>27</v>
      </c>
      <c r="C29" s="19">
        <f>D29+E29</f>
        <v>14007251</v>
      </c>
      <c r="D29" s="19">
        <f>D22+D14</f>
        <v>13972351</v>
      </c>
      <c r="E29" s="19">
        <v>34900</v>
      </c>
      <c r="F29" s="19">
        <v>0</v>
      </c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23" t="s">
        <v>28</v>
      </c>
      <c r="C32" s="23"/>
      <c r="D32" s="23"/>
      <c r="E32" s="23"/>
      <c r="F32" s="23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5"/>
      <c r="B38" s="15"/>
      <c r="C38" s="15"/>
      <c r="D38" s="15"/>
      <c r="E38" s="15"/>
      <c r="F38" s="15"/>
    </row>
    <row r="39" spans="1:6" x14ac:dyDescent="0.25">
      <c r="A39" s="15"/>
      <c r="B39" s="15"/>
      <c r="C39" s="15"/>
      <c r="D39" s="15"/>
      <c r="E39" s="15"/>
      <c r="F39" s="15"/>
    </row>
    <row r="40" spans="1:6" x14ac:dyDescent="0.25">
      <c r="A40" s="15"/>
      <c r="B40" s="15"/>
      <c r="C40" s="15"/>
      <c r="D40" s="15"/>
      <c r="E40" s="15"/>
      <c r="F40" s="15"/>
    </row>
    <row r="41" spans="1:6" x14ac:dyDescent="0.25">
      <c r="A41" s="15"/>
      <c r="B41" s="15"/>
      <c r="C41" s="15"/>
      <c r="D41" s="15"/>
      <c r="E41" s="15"/>
      <c r="F41" s="15"/>
    </row>
    <row r="42" spans="1:6" x14ac:dyDescent="0.25">
      <c r="A42" s="15"/>
      <c r="B42" s="15"/>
      <c r="C42" s="15"/>
      <c r="D42" s="15"/>
      <c r="E42" s="15"/>
      <c r="F42" s="15"/>
    </row>
    <row r="43" spans="1:6" x14ac:dyDescent="0.25">
      <c r="A43" s="15"/>
      <c r="B43" s="15"/>
      <c r="C43" s="15"/>
      <c r="D43" s="15"/>
      <c r="E43" s="15"/>
      <c r="F43" s="15"/>
    </row>
  </sheetData>
  <mergeCells count="10">
    <mergeCell ref="B32:F32"/>
    <mergeCell ref="C2:F5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2026-08-03T09:32:01Z</dcterms:modified>
</cp:coreProperties>
</file>